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5B26264C-902B-400A-9ABA-6B971C783E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แบบยืนยันสิ่งก่อสร้าง'!$A$6:$N$11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แบบยืนยันครุภัณฑ์'!$A$1:$R$35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L21" i="1" s="1"/>
  <c r="K22" i="1"/>
  <c r="L22" i="1" s="1"/>
  <c r="K23" i="1"/>
  <c r="L23" i="1" s="1"/>
  <c r="K24" i="1"/>
  <c r="L24" i="1" s="1"/>
  <c r="K25" i="1"/>
  <c r="L25" i="1" s="1"/>
  <c r="K26" i="1"/>
  <c r="K27" i="1"/>
  <c r="L27" i="1" s="1"/>
  <c r="K28" i="1"/>
  <c r="L28" i="1" s="1"/>
  <c r="K29" i="1"/>
  <c r="K30" i="1"/>
  <c r="K7" i="1"/>
  <c r="L26" i="1"/>
  <c r="L29" i="1"/>
  <c r="L30" i="1"/>
  <c r="K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6" i="1" l="1"/>
  <c r="H8" i="5"/>
  <c r="F8" i="5"/>
  <c r="E8" i="5"/>
  <c r="H8" i="4"/>
  <c r="E8" i="4"/>
  <c r="F8" i="4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<sst xmlns="http://schemas.openxmlformats.org/spreadsheetml/2006/main" count="310" uniqueCount="118">
  <si>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</si>
  <si>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</si>
  <si>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</si>
  <si>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</si>
  <si>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</si>
  <si>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</si>
  <si>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</si>
  <si>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</si>
  <si>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</si>
  <si>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</si>
  <si>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</si>
  <si>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</si>
  <si>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</si>
  <si>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</si>
  <si>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</si>
  <si>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</si>
  <si>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</si>
  <si>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</si>
  <si>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</si>
  <si>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</si>
  <si>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</si>
  <si>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</si>
  <si>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</si>
  <si>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</si>
  <si>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</si>
  <si>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</si>
  <si>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</si>
  <si>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งานบ้านงานครัว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</si>
  <si>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</si>
  <si>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</si>
  <si>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</si>
  <si>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</si>
  <si>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</si>
  <si>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</si>
  <si>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</si>
  <si>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</si>
  <si>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</si>
  <si>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</si>
  <si>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</si>
  <si>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</si>
  <si>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</si>
  <si>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</si>
  <si>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</si>
  <si>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</si>
  <si>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</si>
  <si>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</si>
  <si>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</si>
  <si>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</si>
  <si>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</si>
  <si>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</si>
  <si>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</si>
  <si>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</si>
  <si>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</si>
  <si>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</si>
  <si>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</si>
  <si>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</si>
  <si>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</si>
  <si>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</si>
  <si>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</si>
  <si>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</si>
  <si>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</si>
  <si>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</si>
  <si>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</si>
  <si>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</si>
  <si>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</si>
  <si>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</si>
  <si>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</si>
  <si>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</si>
  <si>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</si>
  <si>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</si>
  <si>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</si>
  <si>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</si>
  <si>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</si>
  <si>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</si>
  <si>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</si>
  <si>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</si>
  <si>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 xml:space="preserve">คอมพิวเตอร์แท็บเล็ต แบบที่ 2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</si>
  <si>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</si>
  <si>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</si>
  <si>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เตาอบไมโครเวฟ</t>
  </si>
  <si>
    <t xml:space="preserve">สแกนเนอร์ สำหรับงานเก็บเอกสาร
ระดับศูนย์บริการ แบบที่ 2 </t>
  </si>
  <si>
    <t>2562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</si>
  <si>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</si>
  <si>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</si>
  <si>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</si>
  <si>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</si>
  <si>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</si>
  <si>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</si>
  <si>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</si>
  <si>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เครื่องปรับอากาศ แบบแยกส่วน (ราคารวม
ค่าติดตั้ง) แบบตั้งพื้นหรือแบบแขวน (ระบบ inverter) ขนาด 30,000 บีทียู</t>
  </si>
  <si>
    <t>เครื่องพิมพ์เลเซอร์ หรือ LED สี ชนิด Network แบบที่ 2 (27 หน้า/นาที)</t>
  </si>
  <si>
    <t>ตู้</t>
  </si>
  <si>
    <t>โฆษณา
และเผยแพร่</t>
  </si>
  <si>
    <t>เครื่องมัลติมีเดียโปรเจคเตอร์ ระดับ XGA ขนาด 3,500 ANSI Lumens</t>
  </si>
  <si>
    <t>ตู้เย็น ขนาด 9 คิวบิกฟุต</t>
  </si>
  <si>
    <t>ตู้เหล็ก แบบ 2 บาน</t>
  </si>
  <si>
    <t>โทรทัศน์ แอล อี ดี (LED TV) แบบ Smart TV 
ระดับความละเอียดจอภาพ 3840x2160 
พิกเซล ขนาด 50 นิ้ว</t>
  </si>
  <si>
    <t>ยานพาหนะ
และขนส่ง</t>
  </si>
  <si>
    <t>รถบรรทุก (ดีเซล) ขนาด 1 ตัน ปริมาตร
กระบอกสูบไม่ต่ำกว่า 2,400 ซีซี หรือกำลัง
เครื่องยนต์สูงสุด ไม่ต่ำกว่า 110 กิโลวัตต์ 
ขับเคลื่อน 4 ล้อ แบบดับเบิ้ลแคบ</t>
  </si>
  <si>
    <t xml:space="preserve">ตู้เย็น ขนาด 13 คิวบิกฟุต </t>
  </si>
  <si>
    <t>สำนักงานส่งเสริมการปกครองท้องถิ่นจังหวัด.....................</t>
  </si>
  <si>
    <t>รถจักรยานยนต์ ขนาด 110 ซีซี แบบเกียร์อัตโนมัติ</t>
  </si>
  <si>
    <t>เครื่องคอมพิวเตอร์โน้ตบุ๊ก สำหรับงานสำนักงาน</t>
  </si>
  <si>
    <t>เครื่องพิมพ์ Multifunction เลเซอร์ หรือ LED สี</t>
  </si>
  <si>
    <t>เครื่องฟอกอากาศ แบบฝังใต้เพดาน หรือแบบติดผนัง (ราคาไม่รวมค่าติดตั้ง)ขนาดความเร็ว
ของแรงลมระดับสูงไม่ต่ำกว่า 500 ซีเอฟเอ็ม</t>
  </si>
  <si>
    <t>เครื่องปรับอากาศ แบบแยกส่วน (ราคารวม
ค่าติดตั้ง) แบบตั้งพื้นหรือแบบแขวน (ระบบ inverter) 
ขนาด 18,000 บีทียู</t>
  </si>
  <si>
    <t>สำนักงานส่งเสริมการปกครองท้องถิ่นจังหวัดเชียงใหม่</t>
  </si>
  <si>
    <t>เชียงใหม่</t>
  </si>
  <si>
    <t>จอรับภาพชนิดมอเตอร์ไฟฟ้า 
ขนาดเส้นทแยงมุม 120 นิ้ว</t>
  </si>
  <si>
    <t>จอ</t>
  </si>
  <si>
    <t>เตา</t>
  </si>
  <si>
    <t>เครื่องปรับอากาศ แบบแยกส่วน (ราคารวม
ค่าติดตั้ง) แบบตั้งพื้นหรือแบบแขวน (ระบบ inverter) 
ขนาด 13,000 บีทียู</t>
  </si>
  <si>
    <t>2556
2562</t>
  </si>
  <si>
    <t>2554
2560
 2562</t>
  </si>
  <si>
    <t>2558
2562</t>
  </si>
  <si>
    <t>2563</t>
  </si>
  <si>
    <t>เครื่องคอมพิวเตอร์โน้ตบุ๊ก สําหรับงานประมวลผล</t>
  </si>
  <si>
    <t>เครื่องถ่ายเอกสาร ระบบดิจิตอล (ขาว - ดำ) 
ความเร็ว 30 แผ่นต่อนาที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</si>
</sst>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\-"/>
  </numFmts>
  <fonts count="23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64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64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 wrapText="1"/>
    </xf>
    <xf numFmtId="164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41" fontId="22" fillId="2" borderId="1" xfId="0" applyNumberFormat="1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/>
    </xf>
    <xf numFmtId="164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/>
    </xf>
    <xf numFmtId="164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3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12" xfId="0" applyFont="1" applyBorder="1" applyAlignment="1">
      <alignment horizontal="left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5"/>
  <sheetViews>
    <sheetView tabSelected="1" view="pageBreakPreview" topLeftCell="A3" zoomScale="70" zoomScaleNormal="70" zoomScaleSheetLayoutView="70" workbookViewId="0">
      <selection activeCell="D29" sqref="D29"/>
    </sheetView>
  </sheetViews>
  <sheetFormatPr defaultRowHeight="15"/>
  <cols>
    <col min="1" max="1" width="4.28515625" style="105" customWidth="1"/>
    <col min="2" max="2" width="15.5703125" customWidth="1"/>
    <col min="3" max="3" width="6.140625" bestFit="1" customWidth="1"/>
    <col min="4" max="4" width="14.85546875" style="112" customWidth="1"/>
    <col min="5" max="5" width="36.5703125" style="55" customWidth="1"/>
    <col min="6" max="6" width="8.42578125" style="105" bestFit="1" customWidth="1"/>
    <col min="7" max="7" width="10.7109375" customWidth="1"/>
    <col min="8" max="8" width="7.140625" style="112" customWidth="1"/>
    <col min="9" max="9" width="7.42578125" style="116" customWidth="1"/>
    <col min="10" max="10" width="9.5703125" style="124" customWidth="1"/>
    <col min="11" max="11" width="9.28515625" style="116" customWidth="1"/>
    <col min="12" max="12" width="15.140625" customWidth="1"/>
    <col min="13" max="13" width="10.5703125" style="55" customWidth="1"/>
    <col min="14" max="14" width="9.28515625" style="55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36" t="s">
        <v>68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28" s="1" customFormat="1" ht="34.5" customHeight="1">
      <c r="A2" s="158" t="s">
        <v>106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28" s="1" customFormat="1" ht="33" customHeight="1">
      <c r="A3" s="138" t="s">
        <v>0</v>
      </c>
      <c r="B3" s="138" t="s">
        <v>34</v>
      </c>
      <c r="C3" s="141" t="s">
        <v>87</v>
      </c>
      <c r="D3" s="141" t="s">
        <v>16</v>
      </c>
      <c r="E3" s="138" t="s">
        <v>22</v>
      </c>
      <c r="F3" s="138" t="s">
        <v>2</v>
      </c>
      <c r="G3" s="141" t="s">
        <v>88</v>
      </c>
      <c r="H3" s="149" t="s">
        <v>67</v>
      </c>
      <c r="I3" s="150"/>
      <c r="J3" s="150"/>
      <c r="K3" s="150"/>
      <c r="L3" s="150"/>
      <c r="M3" s="150"/>
      <c r="N3" s="151"/>
      <c r="O3" s="141" t="s">
        <v>43</v>
      </c>
      <c r="P3" s="156" t="s">
        <v>10</v>
      </c>
      <c r="Q3" s="157"/>
      <c r="R3" s="146" t="s">
        <v>9</v>
      </c>
    </row>
    <row r="4" spans="1:28" s="1" customFormat="1" ht="20.100000000000001" customHeight="1">
      <c r="A4" s="139"/>
      <c r="B4" s="139"/>
      <c r="C4" s="142"/>
      <c r="D4" s="142"/>
      <c r="E4" s="139"/>
      <c r="F4" s="139"/>
      <c r="G4" s="142"/>
      <c r="H4" s="144" t="s">
        <v>4</v>
      </c>
      <c r="I4" s="145"/>
      <c r="J4" s="152" t="s">
        <v>35</v>
      </c>
      <c r="K4" s="152" t="s">
        <v>7</v>
      </c>
      <c r="L4" s="141" t="s">
        <v>8</v>
      </c>
      <c r="M4" s="144" t="s">
        <v>3</v>
      </c>
      <c r="N4" s="145"/>
      <c r="O4" s="139"/>
      <c r="P4" s="141" t="s">
        <v>36</v>
      </c>
      <c r="Q4" s="141" t="s">
        <v>37</v>
      </c>
      <c r="R4" s="147"/>
    </row>
    <row r="5" spans="1:28" s="1" customFormat="1" ht="93" customHeight="1">
      <c r="A5" s="140"/>
      <c r="B5" s="140"/>
      <c r="C5" s="143"/>
      <c r="D5" s="143"/>
      <c r="E5" s="140"/>
      <c r="F5" s="140"/>
      <c r="G5" s="143"/>
      <c r="H5" s="107" t="s">
        <v>5</v>
      </c>
      <c r="I5" s="117" t="s">
        <v>6</v>
      </c>
      <c r="J5" s="153"/>
      <c r="K5" s="154"/>
      <c r="L5" s="143"/>
      <c r="M5" s="108" t="s">
        <v>38</v>
      </c>
      <c r="N5" s="108" t="s">
        <v>41</v>
      </c>
      <c r="O5" s="140"/>
      <c r="P5" s="143"/>
      <c r="Q5" s="140"/>
      <c r="R5" s="148"/>
      <c r="AB5" s="106"/>
    </row>
    <row r="6" spans="1:28" s="1" customFormat="1" ht="21.75">
      <c r="A6" s="98"/>
      <c r="B6" s="98"/>
      <c r="C6" s="99"/>
      <c r="D6" s="113"/>
      <c r="E6" s="98" t="s">
        <v>64</v>
      </c>
      <c r="F6" s="98"/>
      <c r="G6" s="99"/>
      <c r="H6" s="111"/>
      <c r="I6" s="118"/>
      <c r="J6" s="122"/>
      <c r="K6" s="126">
        <f>SUM(K7:K30)</f>
        <v>77</v>
      </c>
      <c r="L6" s="101">
        <f>SUM(L7:L30)</f>
        <v>4688400</v>
      </c>
      <c r="M6" s="128"/>
      <c r="N6" s="128"/>
      <c r="O6" s="98"/>
      <c r="P6" s="99"/>
      <c r="Q6" s="98"/>
      <c r="R6" s="100"/>
    </row>
    <row r="7" spans="1:28" s="1" customFormat="1" ht="21.75">
      <c r="A7" s="60">
        <v>1</v>
      </c>
      <c r="B7" s="130" t="s">
        <v>107</v>
      </c>
      <c r="C7" s="130"/>
      <c r="D7" s="59" t="s">
        <v>13</v>
      </c>
      <c r="E7" s="131" t="s">
        <v>76</v>
      </c>
      <c r="F7" s="60" t="s">
        <v>11</v>
      </c>
      <c r="G7" s="132">
        <v>23000</v>
      </c>
      <c r="H7" s="62"/>
      <c r="I7" s="119">
        <v>0</v>
      </c>
      <c r="J7" s="114">
        <v>1</v>
      </c>
      <c r="K7" s="114">
        <f>+I7+J7</f>
        <v>1</v>
      </c>
      <c r="L7" s="61">
        <f t="shared" ref="L7:L30" si="0">+G7*K7</f>
        <v>23000</v>
      </c>
      <c r="M7" s="58" t="s">
        <v>12</v>
      </c>
      <c r="N7" s="58"/>
      <c r="O7" s="59"/>
      <c r="P7" s="133"/>
      <c r="Q7" s="133"/>
      <c r="R7" s="134"/>
    </row>
    <row r="8" spans="1:28" s="1" customFormat="1" ht="21.75">
      <c r="A8" s="60">
        <v>2</v>
      </c>
      <c r="B8" s="130" t="s">
        <v>107</v>
      </c>
      <c r="C8" s="130"/>
      <c r="D8" s="59" t="s">
        <v>13</v>
      </c>
      <c r="E8" s="131" t="s">
        <v>116</v>
      </c>
      <c r="F8" s="60" t="s">
        <v>11</v>
      </c>
      <c r="G8" s="132">
        <v>24000</v>
      </c>
      <c r="H8" s="62"/>
      <c r="I8" s="119">
        <v>0</v>
      </c>
      <c r="J8" s="114">
        <v>3</v>
      </c>
      <c r="K8" s="114">
        <f t="shared" ref="K8:K30" si="1">+I8+J8</f>
        <v>3</v>
      </c>
      <c r="L8" s="61">
        <f t="shared" si="0"/>
        <v>72000</v>
      </c>
      <c r="M8" s="58" t="s">
        <v>12</v>
      </c>
      <c r="N8" s="58"/>
      <c r="O8" s="59"/>
      <c r="P8" s="133"/>
      <c r="Q8" s="133"/>
      <c r="R8" s="134"/>
    </row>
    <row r="9" spans="1:28" s="1" customFormat="1" ht="65.25">
      <c r="A9" s="60">
        <v>3</v>
      </c>
      <c r="B9" s="130" t="s">
        <v>107</v>
      </c>
      <c r="C9" s="130"/>
      <c r="D9" s="59" t="s">
        <v>13</v>
      </c>
      <c r="E9" s="131" t="s">
        <v>33</v>
      </c>
      <c r="F9" s="60" t="s">
        <v>11</v>
      </c>
      <c r="G9" s="132">
        <v>24000</v>
      </c>
      <c r="H9" s="62" t="s">
        <v>112</v>
      </c>
      <c r="I9" s="119">
        <v>2</v>
      </c>
      <c r="J9" s="114">
        <v>4</v>
      </c>
      <c r="K9" s="114">
        <f t="shared" si="1"/>
        <v>6</v>
      </c>
      <c r="L9" s="61">
        <f t="shared" si="0"/>
        <v>144000</v>
      </c>
      <c r="M9" s="58" t="s">
        <v>12</v>
      </c>
      <c r="N9" s="58"/>
      <c r="O9" s="59"/>
      <c r="P9" s="133"/>
      <c r="Q9" s="133"/>
      <c r="R9" s="134"/>
    </row>
    <row r="10" spans="1:28" s="1" customFormat="1" ht="65.25">
      <c r="A10" s="60">
        <v>4</v>
      </c>
      <c r="B10" s="130" t="s">
        <v>107</v>
      </c>
      <c r="C10" s="130"/>
      <c r="D10" s="59" t="s">
        <v>13</v>
      </c>
      <c r="E10" s="131" t="s">
        <v>31</v>
      </c>
      <c r="F10" s="60" t="s">
        <v>11</v>
      </c>
      <c r="G10" s="132">
        <v>20000</v>
      </c>
      <c r="H10" s="62" t="s">
        <v>113</v>
      </c>
      <c r="I10" s="119">
        <v>4</v>
      </c>
      <c r="J10" s="114">
        <v>3</v>
      </c>
      <c r="K10" s="114">
        <f t="shared" si="1"/>
        <v>7</v>
      </c>
      <c r="L10" s="61">
        <f t="shared" si="0"/>
        <v>140000</v>
      </c>
      <c r="M10" s="58" t="s">
        <v>12</v>
      </c>
      <c r="N10" s="58"/>
      <c r="O10" s="59"/>
      <c r="P10" s="133"/>
      <c r="Q10" s="133"/>
      <c r="R10" s="134"/>
    </row>
    <row r="11" spans="1:28" s="1" customFormat="1" ht="21.75">
      <c r="A11" s="60">
        <v>5</v>
      </c>
      <c r="B11" s="130" t="s">
        <v>107</v>
      </c>
      <c r="C11" s="130"/>
      <c r="D11" s="59" t="s">
        <v>13</v>
      </c>
      <c r="E11" s="131" t="s">
        <v>102</v>
      </c>
      <c r="F11" s="60" t="s">
        <v>11</v>
      </c>
      <c r="G11" s="132">
        <v>19000</v>
      </c>
      <c r="H11" s="62"/>
      <c r="I11" s="119">
        <v>0</v>
      </c>
      <c r="J11" s="114">
        <v>7</v>
      </c>
      <c r="K11" s="114">
        <f t="shared" si="1"/>
        <v>7</v>
      </c>
      <c r="L11" s="61">
        <f t="shared" si="0"/>
        <v>133000</v>
      </c>
      <c r="M11" s="58" t="s">
        <v>12</v>
      </c>
      <c r="N11" s="58"/>
      <c r="O11" s="59"/>
      <c r="P11" s="133"/>
      <c r="Q11" s="133"/>
      <c r="R11" s="134"/>
    </row>
    <row r="12" spans="1:28" s="1" customFormat="1" ht="43.5">
      <c r="A12" s="60">
        <v>6</v>
      </c>
      <c r="B12" s="130" t="s">
        <v>107</v>
      </c>
      <c r="C12" s="130"/>
      <c r="D12" s="59" t="s">
        <v>26</v>
      </c>
      <c r="E12" s="131" t="s">
        <v>117</v>
      </c>
      <c r="F12" s="60" t="s">
        <v>11</v>
      </c>
      <c r="G12" s="132">
        <v>120000</v>
      </c>
      <c r="H12" s="62" t="s">
        <v>114</v>
      </c>
      <c r="I12" s="119">
        <v>3</v>
      </c>
      <c r="J12" s="114">
        <v>6</v>
      </c>
      <c r="K12" s="114">
        <f t="shared" si="1"/>
        <v>9</v>
      </c>
      <c r="L12" s="61">
        <f t="shared" si="0"/>
        <v>1080000</v>
      </c>
      <c r="M12" s="58" t="s">
        <v>12</v>
      </c>
      <c r="N12" s="58"/>
      <c r="O12" s="59"/>
      <c r="P12" s="133"/>
      <c r="Q12" s="133"/>
      <c r="R12" s="134"/>
    </row>
    <row r="13" spans="1:28" s="1" customFormat="1" ht="87">
      <c r="A13" s="60">
        <v>7</v>
      </c>
      <c r="B13" s="130" t="s">
        <v>107</v>
      </c>
      <c r="C13" s="130"/>
      <c r="D13" s="59" t="s">
        <v>26</v>
      </c>
      <c r="E13" s="131" t="s">
        <v>111</v>
      </c>
      <c r="F13" s="60" t="s">
        <v>11</v>
      </c>
      <c r="G13" s="132">
        <v>30900</v>
      </c>
      <c r="H13" s="62"/>
      <c r="I13" s="119">
        <v>0</v>
      </c>
      <c r="J13" s="114">
        <v>1</v>
      </c>
      <c r="K13" s="114">
        <f t="shared" si="1"/>
        <v>1</v>
      </c>
      <c r="L13" s="61">
        <f t="shared" si="0"/>
        <v>30900</v>
      </c>
      <c r="M13" s="58" t="s">
        <v>12</v>
      </c>
      <c r="N13" s="58"/>
      <c r="O13" s="59"/>
      <c r="P13" s="133"/>
      <c r="Q13" s="133"/>
      <c r="R13" s="134"/>
    </row>
    <row r="14" spans="1:28" s="1" customFormat="1" ht="87">
      <c r="A14" s="60">
        <v>8</v>
      </c>
      <c r="B14" s="130" t="s">
        <v>107</v>
      </c>
      <c r="C14" s="130"/>
      <c r="D14" s="59" t="s">
        <v>26</v>
      </c>
      <c r="E14" s="131" t="s">
        <v>105</v>
      </c>
      <c r="F14" s="60" t="s">
        <v>11</v>
      </c>
      <c r="G14" s="132">
        <v>33500</v>
      </c>
      <c r="H14" s="62"/>
      <c r="I14" s="119">
        <v>0</v>
      </c>
      <c r="J14" s="114">
        <v>1</v>
      </c>
      <c r="K14" s="114">
        <f t="shared" si="1"/>
        <v>1</v>
      </c>
      <c r="L14" s="61">
        <f t="shared" si="0"/>
        <v>33500</v>
      </c>
      <c r="M14" s="58" t="s">
        <v>12</v>
      </c>
      <c r="N14" s="58"/>
      <c r="O14" s="59"/>
      <c r="P14" s="133"/>
      <c r="Q14" s="133"/>
      <c r="R14" s="134"/>
    </row>
    <row r="15" spans="1:28" s="1" customFormat="1" ht="65.25">
      <c r="A15" s="60">
        <v>9</v>
      </c>
      <c r="B15" s="130" t="s">
        <v>107</v>
      </c>
      <c r="C15" s="130"/>
      <c r="D15" s="59" t="s">
        <v>26</v>
      </c>
      <c r="E15" s="131" t="s">
        <v>89</v>
      </c>
      <c r="F15" s="60" t="s">
        <v>11</v>
      </c>
      <c r="G15" s="132">
        <v>47200</v>
      </c>
      <c r="H15" s="62"/>
      <c r="I15" s="119">
        <v>0</v>
      </c>
      <c r="J15" s="114">
        <v>2</v>
      </c>
      <c r="K15" s="114">
        <f t="shared" si="1"/>
        <v>2</v>
      </c>
      <c r="L15" s="61">
        <f t="shared" si="0"/>
        <v>94400</v>
      </c>
      <c r="M15" s="58" t="s">
        <v>12</v>
      </c>
      <c r="N15" s="58"/>
      <c r="O15" s="59"/>
      <c r="P15" s="133"/>
      <c r="Q15" s="133"/>
      <c r="R15" s="134"/>
    </row>
    <row r="16" spans="1:28" s="1" customFormat="1" ht="21.75">
      <c r="A16" s="60">
        <v>10</v>
      </c>
      <c r="B16" s="130" t="s">
        <v>107</v>
      </c>
      <c r="C16" s="130"/>
      <c r="D16" s="59" t="s">
        <v>13</v>
      </c>
      <c r="E16" s="131" t="s">
        <v>103</v>
      </c>
      <c r="F16" s="60" t="s">
        <v>11</v>
      </c>
      <c r="G16" s="132">
        <v>16000</v>
      </c>
      <c r="H16" s="62"/>
      <c r="I16" s="119">
        <v>0</v>
      </c>
      <c r="J16" s="114">
        <v>5</v>
      </c>
      <c r="K16" s="114">
        <f t="shared" si="1"/>
        <v>5</v>
      </c>
      <c r="L16" s="61">
        <f t="shared" si="0"/>
        <v>80000</v>
      </c>
      <c r="M16" s="58" t="s">
        <v>12</v>
      </c>
      <c r="N16" s="58"/>
      <c r="O16" s="59"/>
      <c r="P16" s="133"/>
      <c r="Q16" s="133"/>
      <c r="R16" s="134"/>
    </row>
    <row r="17" spans="1:19" s="1" customFormat="1" ht="43.5">
      <c r="A17" s="60">
        <v>11</v>
      </c>
      <c r="B17" s="130" t="s">
        <v>107</v>
      </c>
      <c r="C17" s="130"/>
      <c r="D17" s="59" t="s">
        <v>13</v>
      </c>
      <c r="E17" s="131" t="s">
        <v>77</v>
      </c>
      <c r="F17" s="60" t="s">
        <v>11</v>
      </c>
      <c r="G17" s="132">
        <v>15000</v>
      </c>
      <c r="H17" s="62"/>
      <c r="I17" s="119">
        <v>0</v>
      </c>
      <c r="J17" s="114">
        <v>2</v>
      </c>
      <c r="K17" s="114">
        <f t="shared" si="1"/>
        <v>2</v>
      </c>
      <c r="L17" s="61">
        <f t="shared" si="0"/>
        <v>30000</v>
      </c>
      <c r="M17" s="58" t="s">
        <v>12</v>
      </c>
      <c r="N17" s="58"/>
      <c r="O17" s="59"/>
      <c r="P17" s="133"/>
      <c r="Q17" s="133"/>
      <c r="R17" s="134"/>
    </row>
    <row r="18" spans="1:19" s="1" customFormat="1" ht="43.5">
      <c r="A18" s="60">
        <v>12</v>
      </c>
      <c r="B18" s="130" t="s">
        <v>107</v>
      </c>
      <c r="C18" s="130"/>
      <c r="D18" s="59" t="s">
        <v>13</v>
      </c>
      <c r="E18" s="131" t="s">
        <v>90</v>
      </c>
      <c r="F18" s="60" t="s">
        <v>11</v>
      </c>
      <c r="G18" s="132">
        <v>27000</v>
      </c>
      <c r="H18" s="62" t="s">
        <v>81</v>
      </c>
      <c r="I18" s="119">
        <v>1</v>
      </c>
      <c r="J18" s="114">
        <v>2</v>
      </c>
      <c r="K18" s="114">
        <f t="shared" si="1"/>
        <v>3</v>
      </c>
      <c r="L18" s="61">
        <f t="shared" si="0"/>
        <v>81000</v>
      </c>
      <c r="M18" s="58" t="s">
        <v>12</v>
      </c>
      <c r="N18" s="58"/>
      <c r="O18" s="59"/>
      <c r="P18" s="133"/>
      <c r="Q18" s="133"/>
      <c r="R18" s="134"/>
    </row>
    <row r="19" spans="1:19" s="1" customFormat="1" ht="65.25">
      <c r="A19" s="60">
        <v>13</v>
      </c>
      <c r="B19" s="130" t="s">
        <v>107</v>
      </c>
      <c r="C19" s="130"/>
      <c r="D19" s="59" t="s">
        <v>26</v>
      </c>
      <c r="E19" s="131" t="s">
        <v>104</v>
      </c>
      <c r="F19" s="60" t="s">
        <v>11</v>
      </c>
      <c r="G19" s="132">
        <v>47000</v>
      </c>
      <c r="H19" s="62" t="s">
        <v>115</v>
      </c>
      <c r="I19" s="119">
        <v>2</v>
      </c>
      <c r="J19" s="114">
        <v>1</v>
      </c>
      <c r="K19" s="114">
        <f t="shared" si="1"/>
        <v>3</v>
      </c>
      <c r="L19" s="61">
        <f t="shared" si="0"/>
        <v>141000</v>
      </c>
      <c r="M19" s="58" t="s">
        <v>12</v>
      </c>
      <c r="N19" s="58"/>
      <c r="O19" s="59"/>
      <c r="P19" s="133"/>
      <c r="Q19" s="133"/>
      <c r="R19" s="134"/>
    </row>
    <row r="20" spans="1:19" s="1" customFormat="1" ht="43.5">
      <c r="A20" s="60">
        <v>14</v>
      </c>
      <c r="B20" s="130" t="s">
        <v>107</v>
      </c>
      <c r="C20" s="130"/>
      <c r="D20" s="59" t="s">
        <v>92</v>
      </c>
      <c r="E20" s="131" t="s">
        <v>93</v>
      </c>
      <c r="F20" s="60" t="s">
        <v>11</v>
      </c>
      <c r="G20" s="132">
        <v>27900</v>
      </c>
      <c r="H20" s="62"/>
      <c r="I20" s="119">
        <v>0</v>
      </c>
      <c r="J20" s="114">
        <v>1</v>
      </c>
      <c r="K20" s="114">
        <f t="shared" si="1"/>
        <v>1</v>
      </c>
      <c r="L20" s="61">
        <f t="shared" si="0"/>
        <v>27900</v>
      </c>
      <c r="M20" s="58" t="s">
        <v>12</v>
      </c>
      <c r="N20" s="58"/>
      <c r="O20" s="59"/>
      <c r="P20" s="133"/>
      <c r="Q20" s="133"/>
      <c r="R20" s="134"/>
    </row>
    <row r="21" spans="1:19" s="1" customFormat="1" ht="21.75">
      <c r="A21" s="60">
        <v>15</v>
      </c>
      <c r="B21" s="130" t="s">
        <v>107</v>
      </c>
      <c r="C21" s="130"/>
      <c r="D21" s="59" t="s">
        <v>13</v>
      </c>
      <c r="E21" s="131" t="s">
        <v>78</v>
      </c>
      <c r="F21" s="60" t="s">
        <v>11</v>
      </c>
      <c r="G21" s="132">
        <v>5700</v>
      </c>
      <c r="H21" s="62">
        <v>2562</v>
      </c>
      <c r="I21" s="119">
        <v>1</v>
      </c>
      <c r="J21" s="114">
        <v>3</v>
      </c>
      <c r="K21" s="114">
        <f t="shared" si="1"/>
        <v>4</v>
      </c>
      <c r="L21" s="61">
        <f t="shared" si="0"/>
        <v>22800</v>
      </c>
      <c r="M21" s="58" t="s">
        <v>12</v>
      </c>
      <c r="N21" s="58"/>
      <c r="O21" s="59"/>
      <c r="P21" s="133"/>
      <c r="Q21" s="133"/>
      <c r="R21" s="134"/>
    </row>
    <row r="22" spans="1:19" s="1" customFormat="1" ht="43.5">
      <c r="A22" s="60">
        <v>16</v>
      </c>
      <c r="B22" s="130" t="s">
        <v>107</v>
      </c>
      <c r="C22" s="130"/>
      <c r="D22" s="59" t="s">
        <v>92</v>
      </c>
      <c r="E22" s="131" t="s">
        <v>108</v>
      </c>
      <c r="F22" s="60" t="s">
        <v>109</v>
      </c>
      <c r="G22" s="132">
        <v>14900</v>
      </c>
      <c r="H22" s="62"/>
      <c r="I22" s="119">
        <v>0</v>
      </c>
      <c r="J22" s="114">
        <v>1</v>
      </c>
      <c r="K22" s="114">
        <f t="shared" si="1"/>
        <v>1</v>
      </c>
      <c r="L22" s="61">
        <f t="shared" si="0"/>
        <v>14900</v>
      </c>
      <c r="M22" s="58" t="s">
        <v>12</v>
      </c>
      <c r="N22" s="58"/>
      <c r="O22" s="59"/>
      <c r="P22" s="133"/>
      <c r="Q22" s="133"/>
      <c r="R22" s="134"/>
    </row>
    <row r="23" spans="1:19" s="1" customFormat="1" ht="21.75">
      <c r="A23" s="60">
        <v>17</v>
      </c>
      <c r="B23" s="130" t="s">
        <v>107</v>
      </c>
      <c r="C23" s="130"/>
      <c r="D23" s="59" t="s">
        <v>27</v>
      </c>
      <c r="E23" s="131" t="s">
        <v>99</v>
      </c>
      <c r="F23" s="60" t="s">
        <v>91</v>
      </c>
      <c r="G23" s="132">
        <v>18500</v>
      </c>
      <c r="H23" s="62"/>
      <c r="I23" s="119">
        <v>0</v>
      </c>
      <c r="J23" s="114">
        <v>2</v>
      </c>
      <c r="K23" s="114">
        <f t="shared" si="1"/>
        <v>2</v>
      </c>
      <c r="L23" s="61">
        <f t="shared" si="0"/>
        <v>37000</v>
      </c>
      <c r="M23" s="58" t="s">
        <v>12</v>
      </c>
      <c r="N23" s="58"/>
      <c r="O23" s="59"/>
      <c r="P23" s="133"/>
      <c r="Q23" s="133"/>
      <c r="R23" s="134"/>
    </row>
    <row r="24" spans="1:19" s="1" customFormat="1" ht="21.75">
      <c r="A24" s="60">
        <v>18</v>
      </c>
      <c r="B24" s="130" t="s">
        <v>107</v>
      </c>
      <c r="C24" s="130"/>
      <c r="D24" s="59" t="s">
        <v>27</v>
      </c>
      <c r="E24" s="131" t="s">
        <v>94</v>
      </c>
      <c r="F24" s="60" t="s">
        <v>91</v>
      </c>
      <c r="G24" s="132">
        <v>13000</v>
      </c>
      <c r="H24" s="62"/>
      <c r="I24" s="119">
        <v>0</v>
      </c>
      <c r="J24" s="114">
        <v>1</v>
      </c>
      <c r="K24" s="114">
        <f t="shared" si="1"/>
        <v>1</v>
      </c>
      <c r="L24" s="61">
        <f t="shared" si="0"/>
        <v>13000</v>
      </c>
      <c r="M24" s="58" t="s">
        <v>12</v>
      </c>
      <c r="N24" s="58"/>
      <c r="O24" s="59"/>
      <c r="P24" s="133"/>
      <c r="Q24" s="133"/>
      <c r="R24" s="134"/>
    </row>
    <row r="25" spans="1:19" s="1" customFormat="1" ht="21.75">
      <c r="A25" s="60">
        <v>19</v>
      </c>
      <c r="B25" s="130" t="s">
        <v>107</v>
      </c>
      <c r="C25" s="130"/>
      <c r="D25" s="59" t="s">
        <v>26</v>
      </c>
      <c r="E25" s="131" t="s">
        <v>95</v>
      </c>
      <c r="F25" s="60" t="s">
        <v>91</v>
      </c>
      <c r="G25" s="132">
        <v>6000</v>
      </c>
      <c r="H25" s="62"/>
      <c r="I25" s="119">
        <v>0</v>
      </c>
      <c r="J25" s="114">
        <v>1</v>
      </c>
      <c r="K25" s="114">
        <f t="shared" si="1"/>
        <v>1</v>
      </c>
      <c r="L25" s="61">
        <f t="shared" si="0"/>
        <v>6000</v>
      </c>
      <c r="M25" s="58" t="s">
        <v>12</v>
      </c>
      <c r="N25" s="58"/>
      <c r="O25" s="59"/>
      <c r="P25" s="133"/>
      <c r="Q25" s="133"/>
      <c r="R25" s="134"/>
    </row>
    <row r="26" spans="1:19" s="1" customFormat="1" ht="21.75">
      <c r="A26" s="60">
        <v>20</v>
      </c>
      <c r="B26" s="130" t="s">
        <v>107</v>
      </c>
      <c r="C26" s="130"/>
      <c r="D26" s="59" t="s">
        <v>27</v>
      </c>
      <c r="E26" s="131" t="s">
        <v>79</v>
      </c>
      <c r="F26" s="60" t="s">
        <v>110</v>
      </c>
      <c r="G26" s="132">
        <v>8000</v>
      </c>
      <c r="H26" s="62"/>
      <c r="I26" s="119">
        <v>0</v>
      </c>
      <c r="J26" s="114">
        <v>4</v>
      </c>
      <c r="K26" s="114">
        <f t="shared" si="1"/>
        <v>4</v>
      </c>
      <c r="L26" s="61">
        <f t="shared" si="0"/>
        <v>32000</v>
      </c>
      <c r="M26" s="58" t="s">
        <v>12</v>
      </c>
      <c r="N26" s="58"/>
      <c r="O26" s="59"/>
      <c r="P26" s="133"/>
      <c r="Q26" s="133"/>
      <c r="R26" s="134"/>
    </row>
    <row r="27" spans="1:19" s="1" customFormat="1" ht="65.25">
      <c r="A27" s="60">
        <v>21</v>
      </c>
      <c r="B27" s="130" t="s">
        <v>107</v>
      </c>
      <c r="C27" s="130"/>
      <c r="D27" s="59" t="s">
        <v>92</v>
      </c>
      <c r="E27" s="131" t="s">
        <v>96</v>
      </c>
      <c r="F27" s="60" t="s">
        <v>11</v>
      </c>
      <c r="G27" s="132">
        <v>19000</v>
      </c>
      <c r="H27" s="62"/>
      <c r="I27" s="119">
        <v>0</v>
      </c>
      <c r="J27" s="114">
        <v>3</v>
      </c>
      <c r="K27" s="114">
        <f t="shared" si="1"/>
        <v>3</v>
      </c>
      <c r="L27" s="61">
        <f t="shared" si="0"/>
        <v>57000</v>
      </c>
      <c r="M27" s="58" t="s">
        <v>12</v>
      </c>
      <c r="N27" s="58"/>
      <c r="O27" s="59"/>
      <c r="P27" s="133"/>
      <c r="Q27" s="133"/>
      <c r="R27" s="134"/>
    </row>
    <row r="28" spans="1:19" s="1" customFormat="1" ht="43.5">
      <c r="A28" s="60">
        <v>22</v>
      </c>
      <c r="B28" s="130" t="s">
        <v>107</v>
      </c>
      <c r="C28" s="130"/>
      <c r="D28" s="59" t="s">
        <v>97</v>
      </c>
      <c r="E28" s="131" t="s">
        <v>101</v>
      </c>
      <c r="F28" s="60" t="s">
        <v>18</v>
      </c>
      <c r="G28" s="132">
        <v>50000</v>
      </c>
      <c r="H28" s="62"/>
      <c r="I28" s="119">
        <v>0</v>
      </c>
      <c r="J28" s="114">
        <v>3</v>
      </c>
      <c r="K28" s="114">
        <f t="shared" si="1"/>
        <v>3</v>
      </c>
      <c r="L28" s="61">
        <f t="shared" si="0"/>
        <v>150000</v>
      </c>
      <c r="M28" s="58" t="s">
        <v>12</v>
      </c>
      <c r="N28" s="58"/>
      <c r="O28" s="59"/>
      <c r="P28" s="133"/>
      <c r="Q28" s="133"/>
      <c r="R28" s="134"/>
    </row>
    <row r="29" spans="1:19" s="1" customFormat="1" ht="87">
      <c r="A29" s="60">
        <v>23</v>
      </c>
      <c r="B29" s="130" t="s">
        <v>107</v>
      </c>
      <c r="C29" s="130"/>
      <c r="D29" s="59" t="s">
        <v>97</v>
      </c>
      <c r="E29" s="131" t="s">
        <v>98</v>
      </c>
      <c r="F29" s="60" t="s">
        <v>18</v>
      </c>
      <c r="G29" s="132">
        <v>1055000</v>
      </c>
      <c r="H29" s="62"/>
      <c r="I29" s="119">
        <v>0</v>
      </c>
      <c r="J29" s="114">
        <v>2</v>
      </c>
      <c r="K29" s="114">
        <f t="shared" si="1"/>
        <v>2</v>
      </c>
      <c r="L29" s="61">
        <f t="shared" si="0"/>
        <v>2110000</v>
      </c>
      <c r="M29" s="58" t="s">
        <v>12</v>
      </c>
      <c r="N29" s="58"/>
      <c r="O29" s="59"/>
      <c r="P29" s="133"/>
      <c r="Q29" s="133"/>
      <c r="R29" s="134"/>
    </row>
    <row r="30" spans="1:19" s="1" customFormat="1" ht="43.5">
      <c r="A30" s="60">
        <v>24</v>
      </c>
      <c r="B30" s="130" t="s">
        <v>107</v>
      </c>
      <c r="C30" s="130"/>
      <c r="D30" s="59" t="s">
        <v>13</v>
      </c>
      <c r="E30" s="131" t="s">
        <v>80</v>
      </c>
      <c r="F30" s="60" t="s">
        <v>11</v>
      </c>
      <c r="G30" s="132">
        <v>27000</v>
      </c>
      <c r="H30" s="62">
        <v>2560</v>
      </c>
      <c r="I30" s="119">
        <v>1</v>
      </c>
      <c r="J30" s="114">
        <v>4</v>
      </c>
      <c r="K30" s="114">
        <f t="shared" si="1"/>
        <v>5</v>
      </c>
      <c r="L30" s="61">
        <f t="shared" si="0"/>
        <v>135000</v>
      </c>
      <c r="M30" s="58" t="s">
        <v>12</v>
      </c>
      <c r="N30" s="58"/>
      <c r="O30" s="59"/>
      <c r="P30" s="133"/>
      <c r="Q30" s="133"/>
      <c r="R30" s="134"/>
    </row>
    <row r="31" spans="1:19" s="1" customFormat="1" ht="30.75" customHeight="1">
      <c r="A31" s="221" t="s">
        <v>9</v>
      </c>
      <c r="B31" s="221"/>
      <c r="C31" s="211"/>
      <c r="D31" s="212"/>
      <c r="E31" s="213"/>
      <c r="F31" s="210"/>
      <c r="G31" s="214"/>
      <c r="H31" s="215"/>
      <c r="I31" s="216"/>
      <c r="J31" s="217"/>
      <c r="K31" s="217"/>
      <c r="L31" s="218"/>
      <c r="M31" s="210"/>
      <c r="N31" s="210"/>
      <c r="O31" s="212"/>
      <c r="P31" s="219"/>
      <c r="Q31" s="219"/>
      <c r="R31" s="219"/>
    </row>
    <row r="32" spans="1:19" s="1" customFormat="1" ht="32.25" customHeight="1">
      <c r="A32" s="220" t="s">
        <v>75</v>
      </c>
      <c r="B32" s="220"/>
      <c r="C32" s="220"/>
      <c r="D32" s="220"/>
      <c r="E32" s="220"/>
      <c r="F32" s="220"/>
      <c r="G32" s="220"/>
      <c r="H32" s="220"/>
      <c r="I32" s="120"/>
      <c r="J32" s="123"/>
      <c r="K32" s="116"/>
      <c r="M32" s="135" t="s">
        <v>15</v>
      </c>
      <c r="N32" s="55"/>
      <c r="O32" s="18"/>
      <c r="P32" s="18"/>
      <c r="Q32" s="18"/>
      <c r="R32" s="18"/>
      <c r="S32" s="6"/>
    </row>
    <row r="33" spans="1:19" s="1" customFormat="1" ht="24">
      <c r="A33" s="155" t="s">
        <v>42</v>
      </c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M33" s="159" t="s">
        <v>24</v>
      </c>
      <c r="N33" s="159"/>
      <c r="O33" s="159"/>
      <c r="P33" s="159"/>
      <c r="Q33" s="159"/>
      <c r="R33" s="19"/>
      <c r="S33" s="10"/>
    </row>
    <row r="34" spans="1:19" s="7" customFormat="1" ht="24" customHeight="1">
      <c r="A34" s="155" t="s">
        <v>44</v>
      </c>
      <c r="B34" s="155"/>
      <c r="C34" s="155"/>
      <c r="D34" s="155"/>
      <c r="E34" s="155"/>
      <c r="F34" s="155"/>
      <c r="G34" s="155"/>
      <c r="H34" s="155"/>
      <c r="I34" s="121"/>
      <c r="J34" s="123"/>
      <c r="K34" s="125"/>
      <c r="M34" s="19" t="s">
        <v>14</v>
      </c>
      <c r="N34" s="56"/>
      <c r="O34" s="19"/>
      <c r="P34" s="19"/>
      <c r="Q34" s="19"/>
      <c r="R34" s="19"/>
      <c r="S34" s="6"/>
    </row>
    <row r="35" spans="1:19" s="7" customFormat="1" ht="24" customHeight="1">
      <c r="A35" s="3"/>
      <c r="B35" s="3"/>
      <c r="C35" s="3"/>
      <c r="D35" s="127"/>
      <c r="E35" s="11"/>
      <c r="F35" s="3"/>
      <c r="G35" s="4"/>
      <c r="H35" s="11"/>
      <c r="I35" s="121"/>
      <c r="J35" s="123"/>
      <c r="K35" s="115"/>
      <c r="L35" s="4"/>
      <c r="M35" s="11"/>
      <c r="N35" s="11"/>
      <c r="O35" s="6"/>
      <c r="P35" s="6"/>
      <c r="Q35" s="6"/>
      <c r="R35" s="3"/>
    </row>
  </sheetData>
  <mergeCells count="25">
    <mergeCell ref="A34:H34"/>
    <mergeCell ref="P3:Q3"/>
    <mergeCell ref="A33:K33"/>
    <mergeCell ref="A2:R2"/>
    <mergeCell ref="M33:Q33"/>
    <mergeCell ref="A32:H32"/>
    <mergeCell ref="P4:P5"/>
    <mergeCell ref="Q4:Q5"/>
    <mergeCell ref="A31:B31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8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6"/>
  <sheetViews>
    <sheetView view="pageBreakPreview" zoomScale="85" zoomScaleNormal="85" zoomScaleSheetLayoutView="85" workbookViewId="0">
      <selection activeCell="A4" sqref="A4:F4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60" t="s">
        <v>69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46"/>
    </row>
    <row r="2" spans="1:16">
      <c r="A2" s="160" t="s">
        <v>21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46"/>
    </row>
    <row r="3" spans="1:16">
      <c r="A3" s="165" t="s">
        <v>100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29"/>
      <c r="P3" s="129"/>
    </row>
    <row r="4" spans="1:16">
      <c r="A4" s="161" t="s">
        <v>70</v>
      </c>
      <c r="B4" s="162"/>
      <c r="C4" s="162"/>
      <c r="D4" s="162"/>
      <c r="E4" s="162"/>
      <c r="F4" s="162"/>
      <c r="G4" s="163" t="s">
        <v>54</v>
      </c>
      <c r="H4" s="163"/>
      <c r="I4" s="163"/>
      <c r="J4" s="163"/>
      <c r="K4" s="163"/>
      <c r="L4" s="163"/>
      <c r="M4" s="163"/>
      <c r="N4" s="163"/>
      <c r="O4" s="163"/>
      <c r="P4" s="166" t="s">
        <v>9</v>
      </c>
    </row>
    <row r="5" spans="1:16" ht="24" customHeight="1">
      <c r="A5" s="167" t="s">
        <v>0</v>
      </c>
      <c r="B5" s="167" t="s">
        <v>1</v>
      </c>
      <c r="C5" s="169" t="s">
        <v>74</v>
      </c>
      <c r="D5" s="167" t="s">
        <v>22</v>
      </c>
      <c r="E5" s="170" t="s">
        <v>51</v>
      </c>
      <c r="F5" s="171" t="s">
        <v>23</v>
      </c>
      <c r="G5" s="163" t="s">
        <v>10</v>
      </c>
      <c r="H5" s="163"/>
      <c r="I5" s="163"/>
      <c r="J5" s="164" t="s">
        <v>56</v>
      </c>
      <c r="K5" s="164"/>
      <c r="L5" s="164"/>
      <c r="M5" s="164"/>
      <c r="N5" s="164"/>
      <c r="O5" s="164"/>
      <c r="P5" s="167"/>
    </row>
    <row r="6" spans="1:16">
      <c r="A6" s="167"/>
      <c r="B6" s="167"/>
      <c r="C6" s="170"/>
      <c r="D6" s="167"/>
      <c r="E6" s="170"/>
      <c r="F6" s="172"/>
      <c r="G6" s="163" t="s">
        <v>55</v>
      </c>
      <c r="H6" s="163"/>
      <c r="I6" s="169" t="s">
        <v>57</v>
      </c>
      <c r="J6" s="169" t="s">
        <v>58</v>
      </c>
      <c r="K6" s="169" t="s">
        <v>59</v>
      </c>
      <c r="L6" s="169" t="s">
        <v>60</v>
      </c>
      <c r="M6" s="169" t="s">
        <v>61</v>
      </c>
      <c r="N6" s="169" t="s">
        <v>62</v>
      </c>
      <c r="O6" s="169" t="s">
        <v>63</v>
      </c>
      <c r="P6" s="167"/>
    </row>
    <row r="7" spans="1:16" ht="37.5" customHeight="1">
      <c r="A7" s="174"/>
      <c r="B7" s="167"/>
      <c r="C7" s="173"/>
      <c r="D7" s="167"/>
      <c r="E7" s="170"/>
      <c r="F7" s="172"/>
      <c r="G7" s="110" t="s">
        <v>53</v>
      </c>
      <c r="H7" s="109" t="s">
        <v>52</v>
      </c>
      <c r="I7" s="167"/>
      <c r="J7" s="170"/>
      <c r="K7" s="170"/>
      <c r="L7" s="170"/>
      <c r="M7" s="170"/>
      <c r="N7" s="170"/>
      <c r="O7" s="170"/>
      <c r="P7" s="167"/>
    </row>
    <row r="8" spans="1:16" ht="23.25" customHeight="1">
      <c r="A8" s="69"/>
      <c r="B8" s="71"/>
      <c r="C8" s="71"/>
      <c r="D8" s="70" t="s">
        <v>64</v>
      </c>
      <c r="E8" s="74">
        <f>SUM(E11:E11)</f>
        <v>0</v>
      </c>
      <c r="F8" s="102">
        <f>SUM(F11:F11)</f>
        <v>0</v>
      </c>
      <c r="G8" s="103"/>
      <c r="H8" s="104">
        <f>SUM(H11:H11)</f>
        <v>0</v>
      </c>
      <c r="I8" s="69"/>
      <c r="J8" s="69"/>
      <c r="K8" s="71"/>
      <c r="L8" s="71"/>
      <c r="M8" s="71"/>
      <c r="N8" s="71"/>
      <c r="O8" s="71"/>
      <c r="P8" s="73"/>
    </row>
    <row r="9" spans="1:16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>
      <c r="A12" s="168" t="s">
        <v>65</v>
      </c>
      <c r="B12" s="168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>
      <c r="A13" s="78"/>
      <c r="B13" s="81" t="s">
        <v>66</v>
      </c>
      <c r="C13" s="81"/>
      <c r="D13" s="83"/>
      <c r="E13" s="81"/>
      <c r="F13" s="81"/>
      <c r="G13" s="82"/>
      <c r="H13" s="76"/>
    </row>
    <row r="14" spans="1:16">
      <c r="A14" s="78"/>
      <c r="B14" s="87" t="s">
        <v>71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>
      <c r="A15" s="78"/>
      <c r="B15" s="87" t="s">
        <v>72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8"/>
      <c r="B16" s="83" t="s">
        <v>73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P4:P7"/>
    <mergeCell ref="A12:B12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55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88" t="s">
        <v>46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</row>
    <row r="2" spans="1:19" s="1" customFormat="1" ht="38.25" customHeight="1">
      <c r="A2" s="158" t="s">
        <v>86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9" s="1" customFormat="1" ht="33" customHeight="1">
      <c r="A3" s="190" t="s">
        <v>0</v>
      </c>
      <c r="B3" s="190" t="s">
        <v>34</v>
      </c>
      <c r="C3" s="180" t="s">
        <v>39</v>
      </c>
      <c r="D3" s="180" t="s">
        <v>16</v>
      </c>
      <c r="E3" s="190" t="s">
        <v>22</v>
      </c>
      <c r="F3" s="190" t="s">
        <v>2</v>
      </c>
      <c r="G3" s="180" t="s">
        <v>3</v>
      </c>
      <c r="H3" s="193" t="s">
        <v>47</v>
      </c>
      <c r="I3" s="194"/>
      <c r="J3" s="194"/>
      <c r="K3" s="194"/>
      <c r="L3" s="194"/>
      <c r="M3" s="194"/>
      <c r="N3" s="195"/>
      <c r="O3" s="180" t="s">
        <v>43</v>
      </c>
      <c r="P3" s="196" t="s">
        <v>50</v>
      </c>
      <c r="Q3" s="197"/>
      <c r="R3" s="175" t="s">
        <v>9</v>
      </c>
    </row>
    <row r="4" spans="1:19" s="1" customFormat="1" ht="20.100000000000001" customHeight="1">
      <c r="A4" s="191"/>
      <c r="B4" s="191"/>
      <c r="C4" s="192"/>
      <c r="D4" s="192"/>
      <c r="E4" s="191"/>
      <c r="F4" s="191"/>
      <c r="G4" s="192"/>
      <c r="H4" s="178" t="s">
        <v>4</v>
      </c>
      <c r="I4" s="179"/>
      <c r="J4" s="180" t="s">
        <v>35</v>
      </c>
      <c r="K4" s="180" t="s">
        <v>7</v>
      </c>
      <c r="L4" s="180" t="s">
        <v>8</v>
      </c>
      <c r="M4" s="178" t="s">
        <v>3</v>
      </c>
      <c r="N4" s="179"/>
      <c r="O4" s="191"/>
      <c r="P4" s="180" t="s">
        <v>36</v>
      </c>
      <c r="Q4" s="180" t="s">
        <v>37</v>
      </c>
      <c r="R4" s="176"/>
    </row>
    <row r="5" spans="1:19" s="1" customFormat="1" ht="93" customHeight="1">
      <c r="A5" s="181"/>
      <c r="B5" s="181"/>
      <c r="C5" s="182"/>
      <c r="D5" s="182"/>
      <c r="E5" s="181"/>
      <c r="F5" s="181"/>
      <c r="G5" s="182"/>
      <c r="H5" s="2" t="s">
        <v>5</v>
      </c>
      <c r="I5" s="2" t="s">
        <v>6</v>
      </c>
      <c r="J5" s="181"/>
      <c r="K5" s="182"/>
      <c r="L5" s="182"/>
      <c r="M5" s="57" t="s">
        <v>38</v>
      </c>
      <c r="N5" s="57" t="s">
        <v>41</v>
      </c>
      <c r="O5" s="181"/>
      <c r="P5" s="182"/>
      <c r="Q5" s="181"/>
      <c r="R5" s="177"/>
    </row>
    <row r="6" spans="1:19" s="1" customFormat="1" ht="72">
      <c r="A6" s="8">
        <v>1</v>
      </c>
      <c r="B6" s="22" t="s">
        <v>25</v>
      </c>
      <c r="C6" s="52">
        <v>2</v>
      </c>
      <c r="D6" s="31" t="s">
        <v>26</v>
      </c>
      <c r="E6" s="24" t="s">
        <v>30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45</v>
      </c>
      <c r="P6" s="52" t="s">
        <v>12</v>
      </c>
      <c r="Q6" s="47"/>
      <c r="R6" s="23"/>
    </row>
    <row r="7" spans="1:19" s="1" customFormat="1" ht="48">
      <c r="A7" s="8">
        <v>2</v>
      </c>
      <c r="B7" s="22" t="s">
        <v>25</v>
      </c>
      <c r="C7" s="52">
        <v>3</v>
      </c>
      <c r="D7" s="31" t="s">
        <v>13</v>
      </c>
      <c r="E7" s="32" t="s">
        <v>31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48</v>
      </c>
      <c r="P7" s="52" t="s">
        <v>12</v>
      </c>
      <c r="Q7" s="47"/>
      <c r="R7" s="23"/>
    </row>
    <row r="8" spans="1:19" s="1" customFormat="1" ht="72">
      <c r="A8" s="8">
        <v>3</v>
      </c>
      <c r="B8" s="22" t="s">
        <v>25</v>
      </c>
      <c r="C8" s="52">
        <v>1</v>
      </c>
      <c r="D8" s="35" t="s">
        <v>13</v>
      </c>
      <c r="E8" s="32" t="s">
        <v>33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8">
      <c r="A9" s="8">
        <v>5</v>
      </c>
      <c r="B9" s="22" t="s">
        <v>25</v>
      </c>
      <c r="C9" s="52"/>
      <c r="D9" s="33" t="s">
        <v>19</v>
      </c>
      <c r="E9" s="36" t="s">
        <v>29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48</v>
      </c>
      <c r="P9" s="53"/>
      <c r="Q9" s="47" t="s">
        <v>12</v>
      </c>
      <c r="R9" s="38"/>
    </row>
    <row r="10" spans="1:19" s="55" customFormat="1" ht="76.5" customHeight="1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49</v>
      </c>
      <c r="P10" s="52" t="s">
        <v>12</v>
      </c>
      <c r="Q10" s="63"/>
      <c r="R10" s="65"/>
    </row>
    <row r="11" spans="1:19" s="1" customFormat="1" ht="24">
      <c r="A11" s="183" t="s">
        <v>28</v>
      </c>
      <c r="B11" s="184"/>
      <c r="C11" s="184"/>
      <c r="D11" s="184"/>
      <c r="E11" s="184"/>
      <c r="F11" s="184"/>
      <c r="G11" s="184"/>
      <c r="H11" s="185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6"/>
      <c r="N11" s="187"/>
      <c r="O11" s="187"/>
      <c r="P11" s="187"/>
      <c r="Q11" s="187"/>
      <c r="R11" s="187"/>
    </row>
    <row r="12" spans="1:19" s="1" customFormat="1" ht="34.5" customHeight="1">
      <c r="A12" s="21" t="s">
        <v>32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>
      <c r="A13" s="155" t="s">
        <v>40</v>
      </c>
      <c r="B13" s="155"/>
      <c r="C13" s="155"/>
      <c r="D13" s="155"/>
      <c r="E13" s="155"/>
      <c r="F13" s="155"/>
      <c r="G13" s="155"/>
      <c r="H13" s="155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4">
      <c r="A14" s="155" t="s">
        <v>42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>
      <c r="A15" s="155" t="s">
        <v>44</v>
      </c>
      <c r="B15" s="155"/>
      <c r="C15" s="155"/>
      <c r="D15" s="155"/>
      <c r="E15" s="155"/>
      <c r="F15" s="155"/>
      <c r="G15" s="155"/>
      <c r="H15" s="155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60" t="s">
        <v>69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46"/>
    </row>
    <row r="2" spans="1:16">
      <c r="A2" s="160" t="s">
        <v>21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46"/>
    </row>
    <row r="3" spans="1:16">
      <c r="A3" s="165" t="s">
        <v>86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>
      <c r="A4" s="198" t="s">
        <v>70</v>
      </c>
      <c r="B4" s="199"/>
      <c r="C4" s="199"/>
      <c r="D4" s="199"/>
      <c r="E4" s="199"/>
      <c r="F4" s="199"/>
      <c r="G4" s="200" t="s">
        <v>54</v>
      </c>
      <c r="H4" s="200"/>
      <c r="I4" s="200"/>
      <c r="J4" s="200"/>
      <c r="K4" s="200"/>
      <c r="L4" s="200"/>
      <c r="M4" s="200"/>
      <c r="N4" s="200"/>
      <c r="O4" s="200"/>
      <c r="P4" s="201" t="s">
        <v>9</v>
      </c>
    </row>
    <row r="5" spans="1:16" ht="24" customHeight="1">
      <c r="A5" s="202" t="s">
        <v>0</v>
      </c>
      <c r="B5" s="202" t="s">
        <v>1</v>
      </c>
      <c r="C5" s="204" t="s">
        <v>74</v>
      </c>
      <c r="D5" s="202" t="s">
        <v>22</v>
      </c>
      <c r="E5" s="205" t="s">
        <v>51</v>
      </c>
      <c r="F5" s="207" t="s">
        <v>23</v>
      </c>
      <c r="G5" s="200" t="s">
        <v>10</v>
      </c>
      <c r="H5" s="200"/>
      <c r="I5" s="200"/>
      <c r="J5" s="209" t="s">
        <v>56</v>
      </c>
      <c r="K5" s="209"/>
      <c r="L5" s="209"/>
      <c r="M5" s="209"/>
      <c r="N5" s="209"/>
      <c r="O5" s="209"/>
      <c r="P5" s="202"/>
    </row>
    <row r="6" spans="1:16">
      <c r="A6" s="202"/>
      <c r="B6" s="202"/>
      <c r="C6" s="205"/>
      <c r="D6" s="202"/>
      <c r="E6" s="205"/>
      <c r="F6" s="208"/>
      <c r="G6" s="200" t="s">
        <v>55</v>
      </c>
      <c r="H6" s="200"/>
      <c r="I6" s="204" t="s">
        <v>57</v>
      </c>
      <c r="J6" s="204" t="s">
        <v>58</v>
      </c>
      <c r="K6" s="204" t="s">
        <v>59</v>
      </c>
      <c r="L6" s="204" t="s">
        <v>60</v>
      </c>
      <c r="M6" s="204" t="s">
        <v>61</v>
      </c>
      <c r="N6" s="204" t="s">
        <v>62</v>
      </c>
      <c r="O6" s="204" t="s">
        <v>63</v>
      </c>
      <c r="P6" s="202"/>
    </row>
    <row r="7" spans="1:16" ht="50.25" customHeight="1">
      <c r="A7" s="203"/>
      <c r="B7" s="202"/>
      <c r="C7" s="206"/>
      <c r="D7" s="202"/>
      <c r="E7" s="205"/>
      <c r="F7" s="208"/>
      <c r="G7" s="75" t="s">
        <v>53</v>
      </c>
      <c r="H7" s="68" t="s">
        <v>52</v>
      </c>
      <c r="I7" s="202"/>
      <c r="J7" s="205"/>
      <c r="K7" s="205"/>
      <c r="L7" s="205"/>
      <c r="M7" s="205"/>
      <c r="N7" s="205"/>
      <c r="O7" s="205"/>
      <c r="P7" s="202"/>
    </row>
    <row r="8" spans="1:16" ht="23.25" customHeight="1">
      <c r="A8" s="69"/>
      <c r="B8" s="71"/>
      <c r="C8" s="71"/>
      <c r="D8" s="70" t="s">
        <v>64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7.5">
      <c r="A9" s="66">
        <v>1</v>
      </c>
      <c r="B9" s="67" t="s">
        <v>85</v>
      </c>
      <c r="C9" s="93">
        <v>2</v>
      </c>
      <c r="D9" s="90" t="s">
        <v>82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56.25">
      <c r="A10" s="66">
        <v>2</v>
      </c>
      <c r="B10" s="67" t="s">
        <v>85</v>
      </c>
      <c r="C10" s="93">
        <v>1</v>
      </c>
      <c r="D10" s="90" t="s">
        <v>83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56.25">
      <c r="A11" s="66">
        <v>3</v>
      </c>
      <c r="B11" s="67" t="s">
        <v>85</v>
      </c>
      <c r="C11" s="93" t="s">
        <v>48</v>
      </c>
      <c r="D11" s="90" t="s">
        <v>84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>
      <c r="A12" s="168" t="s">
        <v>65</v>
      </c>
      <c r="B12" s="168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>
      <c r="A13" s="78"/>
      <c r="B13" s="81" t="s">
        <v>66</v>
      </c>
      <c r="C13" s="81"/>
      <c r="D13" s="83"/>
      <c r="E13" s="81"/>
      <c r="F13" s="81"/>
      <c r="G13" s="82"/>
      <c r="H13" s="76"/>
    </row>
    <row r="14" spans="1:16">
      <c r="A14" s="78"/>
      <c r="B14" s="87" t="s">
        <v>71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>
      <c r="A15" s="78"/>
      <c r="B15" s="87" t="s">
        <v>72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8"/>
      <c r="B16" s="83" t="s">
        <v>73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2023-10-09T12:43:41Z</cp:lastPrinted>
  <dcterms:created xsi:type="dcterms:W3CDTF">2018-11-06T09:59:15Z</dcterms:created>
  <dcterms:modified xsi:type="dcterms:W3CDTF">2023-10-09T12:45:00Z</dcterms:modified>
</cp:coreProperties>
</file>